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kardanuniversityorg-my.sharepoint.com/personal/e74623_365a3_top/Documents/OneDrive/OBRAS PUBLICAS 2025/CONSTRUÇÃO CASA D.SÔNIA/"/>
    </mc:Choice>
  </mc:AlternateContent>
  <xr:revisionPtr revIDLastSave="2" documentId="8_{7DCE2AD2-0F39-420B-805F-9868D1A51FCF}" xr6:coauthVersionLast="47" xr6:coauthVersionMax="47" xr10:uidLastSave="{AD83E7CA-AAAA-4DE5-ADCB-B8D6C1BBCD74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BDI_2622!$B$2:$G$40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<sst xmlns="http://schemas.openxmlformats.org/spreadsheetml/2006/main" count="96" uniqueCount="66">
  <si>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</si>
  <si>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</si>
  <si>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</si>
  <si>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</si>
  <si>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</si>
  <si>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</si>
  <si>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</si>
  <si>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</si>
  <si>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</si>
  <si>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</si>
  <si>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</si>
  <si>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</si>
  <si>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</si>
  <si>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</si>
  <si>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</si>
  <si>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</si>
  <si>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</si>
  <si>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</si>
  <si>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</si>
  <si>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</si>
  <si>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</si>
  <si>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</si>
  <si>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</si>
  <si>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</si>
  <si>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</si>
  <si>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</si>
  <si>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</si>
  <si>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</si>
  <si>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</si>
  <si>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</si>
  <si>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</si>
  <si>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</si>
  <si>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</si>
  <si>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</si>
  <si>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</si>
  <si>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</si>
  <si>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</si>
  <si>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</si>
  <si>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</si>
  <si>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</si>
  <si>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</si>
  <si>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</si>
  <si>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</si>
  <si>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</si>
  <si>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</si>
  <si>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</si>
  <si>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</si>
  <si>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</si>
  <si>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</si>
  <si>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</si>
  <si>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</si>
  <si>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</si>
  <si>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</si>
  <si>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</si>
  <si>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</si>
  <si>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</si>
  <si>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</si>
  <si>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</si>
  <si>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Declaramos sob pena da Lei que a alternativa adotada pela Prefeitura do Municipio de Rifaina é SEM Desoneração e que esta é a mais vantajosa para a Administração Pública.</t>
  </si>
  <si>
    <t>Oscar Luiz Berti</t>
  </si>
  <si>
    <t>Engenheiro Civil</t>
  </si>
  <si>
    <t>CREA: 5060260041</t>
  </si>
  <si>
    <t>Wilson Alves Junior da Silva</t>
  </si>
  <si>
    <t>Obra: CONSTRUÇÃO DE RESIDÊNCIA DIGNA</t>
  </si>
  <si>
    <t>ART: 2620251814523</t>
  </si>
  <si>
    <t>Rifaina-SP, 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</si>
</sst>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8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  <font>
      <b/>
      <sz val="1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40">
    <xf numFmtId="0" fontId="0" fillId="0" borderId="0" xfId="0"/>
    <xf numFmtId="0" fontId="26" fillId="24" borderId="0" xfId="0" applyFont="1" applyFill="1"/>
    <xf numFmtId="0" fontId="27" fillId="24" borderId="0" xfId="0" applyFont="1" applyFill="1"/>
    <xf numFmtId="0" fontId="28" fillId="24" borderId="0" xfId="0" applyFont="1" applyFill="1"/>
    <xf numFmtId="0" fontId="29" fillId="24" borderId="0" xfId="0" applyFont="1" applyFill="1" applyAlignment="1">
      <alignment vertical="center" wrapText="1"/>
    </xf>
    <xf numFmtId="0" fontId="30" fillId="24" borderId="0" xfId="0" applyFont="1" applyFill="1"/>
    <xf numFmtId="0" fontId="32" fillId="24" borderId="0" xfId="0" applyFont="1" applyFill="1"/>
    <xf numFmtId="0" fontId="31" fillId="24" borderId="0" xfId="0" applyFont="1" applyFill="1" applyAlignment="1">
      <alignment wrapText="1"/>
    </xf>
    <xf numFmtId="0" fontId="33" fillId="24" borderId="0" xfId="0" applyFont="1" applyFill="1" applyAlignment="1">
      <alignment horizontal="left"/>
    </xf>
    <xf numFmtId="0" fontId="28" fillId="24" borderId="0" xfId="0" applyFont="1" applyFill="1" applyAlignment="1">
      <alignment horizontal="center"/>
    </xf>
    <xf numFmtId="0" fontId="34" fillId="24" borderId="10" xfId="0" applyFont="1" applyFill="1" applyBorder="1" applyAlignment="1">
      <alignment horizontal="center" wrapText="1"/>
    </xf>
    <xf numFmtId="0" fontId="34" fillId="24" borderId="11" xfId="0" applyFont="1" applyFill="1" applyBorder="1" applyAlignment="1">
      <alignment horizontal="center" wrapText="1"/>
    </xf>
    <xf numFmtId="0" fontId="31" fillId="24" borderId="0" xfId="0" applyFont="1" applyFill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>
      <alignment horizontal="center"/>
    </xf>
    <xf numFmtId="0" fontId="36" fillId="24" borderId="14" xfId="0" applyFont="1" applyFill="1" applyBorder="1" applyAlignment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>
      <alignment horizontal="center" wrapText="1"/>
    </xf>
    <xf numFmtId="0" fontId="36" fillId="24" borderId="18" xfId="0" applyFont="1" applyFill="1" applyBorder="1" applyAlignment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>
      <alignment horizontal="justify" wrapText="1"/>
    </xf>
    <xf numFmtId="0" fontId="37" fillId="24" borderId="18" xfId="0" applyFont="1" applyFill="1" applyBorder="1" applyAlignment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/>
    <xf numFmtId="0" fontId="32" fillId="24" borderId="23" xfId="0" applyFont="1" applyFill="1" applyBorder="1"/>
    <xf numFmtId="0" fontId="32" fillId="24" borderId="24" xfId="0" applyFont="1" applyFill="1" applyBorder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/>
    <xf numFmtId="0" fontId="32" fillId="24" borderId="26" xfId="0" applyFont="1" applyFill="1" applyBorder="1"/>
    <xf numFmtId="2" fontId="28" fillId="24" borderId="0" xfId="0" applyNumberFormat="1" applyFont="1" applyFill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26" xfId="0" applyFont="1" applyFill="1" applyBorder="1"/>
    <xf numFmtId="14" fontId="28" fillId="24" borderId="0" xfId="0" applyNumberFormat="1" applyFont="1" applyFill="1" applyAlignment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/>
    <xf numFmtId="0" fontId="28" fillId="24" borderId="14" xfId="0" applyFont="1" applyFill="1" applyBorder="1"/>
    <xf numFmtId="0" fontId="36" fillId="24" borderId="0" xfId="0" applyFont="1" applyFill="1" applyAlignment="1">
      <alignment horizontal="left"/>
    </xf>
    <xf numFmtId="0" fontId="36" fillId="24" borderId="0" xfId="0" applyFont="1" applyFill="1" applyAlignment="1">
      <alignment horizontal="center"/>
    </xf>
    <xf numFmtId="0" fontId="29" fillId="24" borderId="0" xfId="0" applyFont="1" applyFill="1"/>
    <xf numFmtId="0" fontId="29" fillId="24" borderId="0" xfId="0" applyFont="1" applyFill="1" applyAlignment="1">
      <alignment wrapText="1"/>
    </xf>
    <xf numFmtId="0" fontId="29" fillId="24" borderId="0" xfId="0" applyFont="1" applyFill="1" applyAlignment="1">
      <alignment horizontal="center" wrapText="1"/>
    </xf>
    <xf numFmtId="2" fontId="31" fillId="24" borderId="0" xfId="0" applyNumberFormat="1" applyFont="1" applyFill="1" applyAlignment="1">
      <alignment wrapText="1"/>
    </xf>
    <xf numFmtId="2" fontId="29" fillId="24" borderId="0" xfId="0" applyNumberFormat="1" applyFont="1" applyFill="1" applyAlignment="1">
      <alignment wrapText="1"/>
    </xf>
    <xf numFmtId="0" fontId="36" fillId="24" borderId="0" xfId="0" applyFont="1" applyFill="1" applyAlignment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10" fontId="32" fillId="24" borderId="0" xfId="41" applyNumberFormat="1" applyFont="1" applyFill="1" applyBorder="1" applyAlignment="1" applyProtection="1">
      <alignment horizontal="center"/>
    </xf>
    <xf numFmtId="0" fontId="31" fillId="24" borderId="0" xfId="0" applyFont="1" applyFill="1" applyAlignment="1">
      <alignment horizontal="left" wrapText="1"/>
    </xf>
    <xf numFmtId="0" fontId="30" fillId="24" borderId="46" xfId="0" applyFont="1" applyFill="1" applyBorder="1"/>
    <xf numFmtId="0" fontId="32" fillId="24" borderId="46" xfId="0" applyFont="1" applyFill="1" applyBorder="1"/>
    <xf numFmtId="0" fontId="36" fillId="24" borderId="21" xfId="0" applyFont="1" applyFill="1" applyBorder="1" applyAlignment="1">
      <alignment horizontal="center"/>
    </xf>
    <xf numFmtId="0" fontId="36" fillId="24" borderId="46" xfId="0" applyFont="1" applyFill="1" applyBorder="1" applyAlignment="1">
      <alignment horizontal="center"/>
    </xf>
    <xf numFmtId="0" fontId="36" fillId="24" borderId="0" xfId="0" applyFont="1" applyFill="1" applyAlignment="1">
      <alignment horizontal="center" wrapText="1"/>
    </xf>
    <xf numFmtId="0" fontId="36" fillId="24" borderId="47" xfId="0" applyFont="1" applyFill="1" applyBorder="1" applyAlignment="1">
      <alignment horizontal="center" wrapText="1"/>
    </xf>
    <xf numFmtId="0" fontId="28" fillId="24" borderId="46" xfId="0" applyFont="1" applyFill="1" applyBorder="1"/>
    <xf numFmtId="0" fontId="28" fillId="24" borderId="47" xfId="0" applyFont="1" applyFill="1" applyBorder="1"/>
    <xf numFmtId="0" fontId="39" fillId="0" borderId="0" xfId="0" applyFont="1"/>
    <xf numFmtId="0" fontId="28" fillId="0" borderId="0" xfId="0" applyFont="1"/>
    <xf numFmtId="0" fontId="28" fillId="0" borderId="47" xfId="0" applyFont="1" applyBorder="1"/>
    <xf numFmtId="0" fontId="31" fillId="24" borderId="0" xfId="0" applyFont="1" applyFill="1" applyAlignment="1">
      <alignment horizontal="justify"/>
    </xf>
    <xf numFmtId="0" fontId="27" fillId="24" borderId="46" xfId="0" applyFont="1" applyFill="1" applyBorder="1"/>
    <xf numFmtId="0" fontId="31" fillId="24" borderId="0" xfId="0" applyFont="1" applyFill="1" applyAlignment="1">
      <alignment horizontal="left"/>
    </xf>
    <xf numFmtId="0" fontId="36" fillId="25" borderId="46" xfId="0" applyFont="1" applyFill="1" applyBorder="1" applyAlignment="1" applyProtection="1">
      <alignment horizontal="left"/>
      <protection locked="0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28" fillId="24" borderId="49" xfId="0" applyFont="1" applyFill="1" applyBorder="1"/>
    <xf numFmtId="0" fontId="36" fillId="24" borderId="50" xfId="0" applyFont="1" applyFill="1" applyBorder="1" applyAlignment="1">
      <alignment horizontal="center"/>
    </xf>
    <xf numFmtId="0" fontId="11" fillId="24" borderId="50" xfId="0" applyFont="1" applyFill="1" applyBorder="1"/>
    <xf numFmtId="0" fontId="36" fillId="24" borderId="50" xfId="0" applyFont="1" applyFill="1" applyBorder="1" applyAlignment="1">
      <alignment horizontal="left"/>
    </xf>
    <xf numFmtId="0" fontId="28" fillId="24" borderId="51" xfId="0" applyFont="1" applyFill="1" applyBorder="1"/>
    <xf numFmtId="0" fontId="34" fillId="24" borderId="40" xfId="0" applyFont="1" applyFill="1" applyBorder="1" applyAlignment="1">
      <alignment horizontal="center" vertical="center" wrapText="1"/>
    </xf>
    <xf numFmtId="0" fontId="34" fillId="24" borderId="41" xfId="0" applyFont="1" applyFill="1" applyBorder="1" applyAlignment="1">
      <alignment horizontal="center" vertical="center" wrapText="1"/>
    </xf>
    <xf numFmtId="0" fontId="29" fillId="24" borderId="43" xfId="0" applyFont="1" applyFill="1" applyBorder="1" applyAlignment="1">
      <alignment horizontal="center" wrapText="1"/>
    </xf>
    <xf numFmtId="0" fontId="29" fillId="24" borderId="44" xfId="0" applyFont="1" applyFill="1" applyBorder="1" applyAlignment="1">
      <alignment horizontal="center" wrapText="1"/>
    </xf>
    <xf numFmtId="0" fontId="29" fillId="24" borderId="45" xfId="0" applyFont="1" applyFill="1" applyBorder="1" applyAlignment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47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11" fillId="25" borderId="47" xfId="0" applyFont="1" applyFill="1" applyBorder="1" applyAlignment="1" applyProtection="1">
      <alignment horizontal="left" vertical="justify"/>
      <protection locked="0"/>
    </xf>
    <xf numFmtId="0" fontId="34" fillId="24" borderId="33" xfId="0" applyFont="1" applyFill="1" applyBorder="1" applyAlignment="1">
      <alignment horizontal="center" vertical="center" wrapText="1"/>
    </xf>
    <xf numFmtId="0" fontId="34" fillId="24" borderId="34" xfId="0" applyFont="1" applyFill="1" applyBorder="1" applyAlignment="1">
      <alignment horizontal="center" vertical="center" wrapText="1"/>
    </xf>
    <xf numFmtId="0" fontId="34" fillId="24" borderId="35" xfId="0" applyFont="1" applyFill="1" applyBorder="1" applyAlignment="1">
      <alignment horizontal="center" wrapText="1"/>
    </xf>
    <xf numFmtId="0" fontId="34" fillId="24" borderId="36" xfId="0" applyFont="1" applyFill="1" applyBorder="1" applyAlignment="1">
      <alignment horizontal="center" wrapText="1"/>
    </xf>
    <xf numFmtId="0" fontId="34" fillId="24" borderId="37" xfId="0" applyFont="1" applyFill="1" applyBorder="1" applyAlignment="1">
      <alignment horizontal="center" wrapText="1"/>
    </xf>
    <xf numFmtId="0" fontId="34" fillId="24" borderId="38" xfId="0" applyFont="1" applyFill="1" applyBorder="1" applyAlignment="1">
      <alignment horizontal="center" vertical="center" wrapText="1"/>
    </xf>
    <xf numFmtId="0" fontId="34" fillId="24" borderId="39" xfId="0" applyFont="1" applyFill="1" applyBorder="1" applyAlignment="1">
      <alignment horizontal="center" vertical="center" wrapText="1"/>
    </xf>
    <xf numFmtId="0" fontId="47" fillId="25" borderId="0" xfId="0" applyFont="1" applyFill="1" applyAlignment="1" applyProtection="1">
      <alignment horizontal="left" wrapText="1"/>
      <protection locked="0"/>
    </xf>
    <xf numFmtId="0" fontId="47" fillId="25" borderId="47" xfId="0" applyFont="1" applyFill="1" applyBorder="1" applyAlignment="1" applyProtection="1">
      <alignment horizontal="left" wrapText="1"/>
      <protection locked="0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>
      <alignment horizontal="left" wrapText="1"/>
    </xf>
    <xf numFmtId="0" fontId="31" fillId="24" borderId="0" xfId="0" applyFont="1" applyFill="1" applyAlignment="1">
      <alignment horizontal="left"/>
    </xf>
    <xf numFmtId="0" fontId="31" fillId="24" borderId="0" xfId="0" applyFont="1" applyFill="1" applyAlignment="1">
      <alignment horizontal="justify" wrapText="1"/>
    </xf>
    <xf numFmtId="0" fontId="31" fillId="24" borderId="47" xfId="0" applyFont="1" applyFill="1" applyBorder="1" applyAlignment="1">
      <alignment horizontal="justify" wrapText="1"/>
    </xf>
    <xf numFmtId="0" fontId="36" fillId="24" borderId="23" xfId="0" applyFont="1" applyFill="1" applyBorder="1" applyAlignment="1">
      <alignment horizontal="left" wrapText="1"/>
    </xf>
    <xf numFmtId="0" fontId="36" fillId="24" borderId="48" xfId="0" applyFont="1" applyFill="1" applyBorder="1" applyAlignment="1">
      <alignment horizontal="left" wrapText="1"/>
    </xf>
    <xf numFmtId="0" fontId="40" fillId="24" borderId="0" xfId="0" applyFont="1" applyFill="1" applyAlignment="1">
      <alignment horizontal="left"/>
    </xf>
    <xf numFmtId="0" fontId="31" fillId="24" borderId="0" xfId="0" applyFont="1" applyFill="1" applyAlignment="1">
      <alignment horizontal="left" wrapText="1"/>
    </xf>
    <xf numFmtId="0" fontId="29" fillId="24" borderId="0" xfId="0" applyFont="1" applyFill="1" applyAlignment="1">
      <alignment wrapText="1"/>
    </xf>
    <xf numFmtId="0" fontId="29" fillId="24" borderId="0" xfId="0" applyFont="1" applyFill="1" applyAlignment="1">
      <alignment horizontal="center" wrapText="1"/>
    </xf>
    <xf numFmtId="0" fontId="43" fillId="26" borderId="35" xfId="0" applyFont="1" applyFill="1" applyBorder="1" applyAlignment="1">
      <alignment horizontal="center" vertical="center" wrapText="1"/>
    </xf>
    <xf numFmtId="0" fontId="43" fillId="26" borderId="36" xfId="0" applyFont="1" applyFill="1" applyBorder="1" applyAlignment="1">
      <alignment horizontal="center" vertical="center" wrapText="1"/>
    </xf>
    <xf numFmtId="0" fontId="43" fillId="26" borderId="32" xfId="0" applyFont="1" applyFill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13" xfId="0" applyFont="1" applyFill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28"/>
  <sheetViews>
    <sheetView tabSelected="1" view="pageBreakPreview" topLeftCell="B1" workbookViewId="0">
      <selection activeCell="C31" sqref="C31:F31"/>
    </sheetView>
  </sheetViews>
  <sheetFormatPr defaultColWidth="9.140625"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 thickBot="1">
      <c r="B1" s="1" t="s">
        <v>0</v>
      </c>
      <c r="D1" s="1"/>
      <c r="E1" s="1"/>
      <c r="F1" s="1"/>
      <c r="G1" s="1"/>
      <c r="H1" s="3"/>
    </row>
    <row r="2" spans="2:33" s="5" customFormat="1" ht="89.45" customHeight="1">
      <c r="B2" s="100" t="s">
        <v>1</v>
      </c>
      <c r="C2" s="101"/>
      <c r="D2" s="101"/>
      <c r="E2" s="101"/>
      <c r="F2" s="101"/>
      <c r="G2" s="102"/>
      <c r="H2" s="4"/>
    </row>
    <row r="3" spans="2:33" s="5" customFormat="1" ht="27.95" customHeight="1">
      <c r="B3" s="76"/>
      <c r="C3" s="75" t="s">
        <v>2</v>
      </c>
      <c r="D3" s="114" t="s">
        <v>63</v>
      </c>
      <c r="E3" s="114"/>
      <c r="F3" s="114"/>
      <c r="G3" s="115"/>
    </row>
    <row r="4" spans="2:33" s="6" customFormat="1" ht="15.75">
      <c r="B4" s="77"/>
      <c r="C4" s="7" t="s">
        <v>3</v>
      </c>
      <c r="D4" s="103" t="s">
        <v>53</v>
      </c>
      <c r="E4" s="103"/>
      <c r="F4" s="103"/>
      <c r="G4" s="104"/>
    </row>
    <row r="5" spans="2:33" s="6" customFormat="1" ht="36.75" customHeight="1" thickBot="1">
      <c r="B5" s="77"/>
      <c r="C5" s="7" t="s">
        <v>4</v>
      </c>
      <c r="D5" s="105" t="s">
        <v>31</v>
      </c>
      <c r="E5" s="105"/>
      <c r="F5" s="105"/>
      <c r="G5" s="106"/>
      <c r="H5" s="8"/>
    </row>
    <row r="6" spans="2:33" s="6" customFormat="1" ht="10.5" customHeight="1">
      <c r="B6" s="98" t="s">
        <v>6</v>
      </c>
      <c r="C6" s="107" t="s">
        <v>7</v>
      </c>
      <c r="D6" s="109" t="s">
        <v>8</v>
      </c>
      <c r="E6" s="110"/>
      <c r="F6" s="111"/>
      <c r="G6" s="112" t="s">
        <v>9</v>
      </c>
      <c r="W6" s="9" t="s">
        <v>10</v>
      </c>
    </row>
    <row r="7" spans="2:33" s="6" customFormat="1" ht="16.5" customHeight="1" thickBot="1">
      <c r="B7" s="99"/>
      <c r="C7" s="108"/>
      <c r="D7" s="10" t="s">
        <v>11</v>
      </c>
      <c r="E7" s="10" t="s">
        <v>12</v>
      </c>
      <c r="F7" s="11" t="s">
        <v>13</v>
      </c>
      <c r="G7" s="113"/>
      <c r="I7" s="12"/>
      <c r="W7" s="13">
        <v>1</v>
      </c>
    </row>
    <row r="8" spans="2:33" s="6" customFormat="1" ht="15">
      <c r="B8" s="14">
        <v>1</v>
      </c>
      <c r="C8" s="15" t="s">
        <v>14</v>
      </c>
      <c r="D8" s="16">
        <f>VLOOKUP(W7,TABELAS_ACORD_2622!A8:T13,6)</f>
        <v>3</v>
      </c>
      <c r="E8" s="16">
        <f>VLOOKUP(W7,TABELAS_ACORD_2622!A8:T13,8)</f>
        <v>5.5</v>
      </c>
      <c r="F8" s="16">
        <f>VLOOKUP(W7,TABELAS_ACORD_2622!A8:T13,7)</f>
        <v>4</v>
      </c>
      <c r="G8" s="17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8">
        <v>2</v>
      </c>
      <c r="C9" s="19" t="s">
        <v>15</v>
      </c>
      <c r="D9" s="20">
        <f>VLOOKUP(W7,TABELAS_ACORD_2622!A8:T13,18)</f>
        <v>6.16</v>
      </c>
      <c r="E9" s="20">
        <f>VLOOKUP(W7,TABELAS_ACORD_2622!A8:T13,20)</f>
        <v>8.9600000000000009</v>
      </c>
      <c r="F9" s="20">
        <f>VLOOKUP(W7,TABELAS_ACORD_2622!A8:T13,19)</f>
        <v>7.4</v>
      </c>
      <c r="G9" s="17">
        <v>6.64</v>
      </c>
      <c r="H9" s="3" t="str">
        <f>IF(AND(BDI_2622!G9&lt;=BDI_2622!E9,BDI_2622!G9&gt;=BDI_2622!D9),"ACEITÁVEL","INACEITÁVEL")</f>
        <v>ACEITÁVEL</v>
      </c>
      <c r="W9" s="21">
        <f t="shared" ref="W9:W15" si="0">G8/100</f>
        <v>3.7999999999999999E-2</v>
      </c>
    </row>
    <row r="10" spans="2:33" ht="19.5" customHeight="1">
      <c r="B10" s="22">
        <v>3</v>
      </c>
      <c r="C10" s="19" t="s">
        <v>16</v>
      </c>
      <c r="D10" s="20">
        <f>VLOOKUP(W7,TABELAS_ACORD_2622!A8:T13,15)</f>
        <v>0.59</v>
      </c>
      <c r="E10" s="20">
        <f>VLOOKUP(W7,TABELAS_ACORD_2622!A8:T13,17)</f>
        <v>1.39</v>
      </c>
      <c r="F10" s="20">
        <f>VLOOKUP(W7,TABELAS_ACORD_2622!A8:T13,16)</f>
        <v>1.23</v>
      </c>
      <c r="G10" s="17">
        <v>1.02</v>
      </c>
      <c r="H10" s="3" t="str">
        <f>IF(AND(BDI_2622!G10&lt;=BDI_2622!E10,BDI_2622!G10&gt;=BDI_2622!D10),"ACEITÁVEL","INACEITÁVEL")</f>
        <v>ACEITÁVEL</v>
      </c>
      <c r="W10" s="23">
        <f t="shared" si="0"/>
        <v>6.6400000000000001E-2</v>
      </c>
    </row>
    <row r="11" spans="2:33" ht="15">
      <c r="B11" s="14">
        <v>4</v>
      </c>
      <c r="C11" s="19" t="s">
        <v>17</v>
      </c>
      <c r="D11" s="20">
        <f>VLOOKUP(W7,TABELAS_ACORD_2622!A8:T13,9)</f>
        <v>0.8</v>
      </c>
      <c r="E11" s="20">
        <f>VLOOKUP(W7,TABELAS_ACORD_2622!A8:T13,11)</f>
        <v>1</v>
      </c>
      <c r="F11" s="20">
        <f>VLOOKUP(W7,TABELAS_ACORD_2622!A8:T13,10)</f>
        <v>0.8</v>
      </c>
      <c r="G11" s="17">
        <v>0.32</v>
      </c>
      <c r="H11" s="3" t="str">
        <f>IF(AND(BDI_2622!G11&lt;=BDI_2622!E11,BDI_2622!G11&gt;=BDI_2622!D11),"ACEITÁVEL","INACEITÁVEL")</f>
        <v>INACEITÁVEL</v>
      </c>
      <c r="W11" s="23">
        <f t="shared" si="0"/>
        <v>1.0200000000000001E-2</v>
      </c>
    </row>
    <row r="12" spans="2:33" ht="15">
      <c r="B12" s="18">
        <v>5</v>
      </c>
      <c r="C12" s="24" t="s">
        <v>18</v>
      </c>
      <c r="D12" s="20">
        <f>VLOOKUP(W7,TABELAS_ACORD_2622!A8:T13,12)</f>
        <v>0.97</v>
      </c>
      <c r="E12" s="20">
        <f>VLOOKUP(W7,TABELAS_ACORD_2622!A8:T13,14)</f>
        <v>1.27</v>
      </c>
      <c r="F12" s="20">
        <f>VLOOKUP(W7,TABELAS_ACORD_2622!A8:T13,13)</f>
        <v>1.27</v>
      </c>
      <c r="G12" s="17">
        <v>0.5</v>
      </c>
      <c r="H12" s="3" t="str">
        <f>IF(AND(BDI_2622!G12&lt;=BDI_2622!E12,BDI_2622!G12&gt;=BDI_2622!D12),"ACEITÁVEL","INACEITÁVEL")</f>
        <v>INACEITÁVEL</v>
      </c>
      <c r="W12" s="23">
        <f t="shared" si="0"/>
        <v>3.2000000000000002E-3</v>
      </c>
    </row>
    <row r="13" spans="2:33" ht="15">
      <c r="B13" s="22">
        <v>6</v>
      </c>
      <c r="C13" s="25" t="s">
        <v>19</v>
      </c>
      <c r="D13" s="116"/>
      <c r="E13" s="117"/>
      <c r="F13" s="118"/>
      <c r="G13" s="26">
        <f>SUM(G14:G16)</f>
        <v>7.65</v>
      </c>
      <c r="W13" s="23">
        <f t="shared" si="0"/>
        <v>5.0000000000000001E-3</v>
      </c>
      <c r="AB13" s="27" t="s">
        <v>20</v>
      </c>
      <c r="AC13" s="28"/>
      <c r="AD13" s="28"/>
      <c r="AE13" s="28"/>
      <c r="AF13" s="28"/>
      <c r="AG13" s="29"/>
    </row>
    <row r="14" spans="2:33" ht="15">
      <c r="B14" s="22" t="s">
        <v>21</v>
      </c>
      <c r="C14" s="19" t="s">
        <v>22</v>
      </c>
      <c r="D14" s="116" t="s">
        <v>23</v>
      </c>
      <c r="E14" s="117"/>
      <c r="F14" s="118"/>
      <c r="G14" s="30">
        <v>4</v>
      </c>
      <c r="W14" s="23">
        <f t="shared" si="0"/>
        <v>7.6499999999999999E-2</v>
      </c>
      <c r="AB14" s="31" t="s">
        <v>24</v>
      </c>
      <c r="AC14" s="6"/>
      <c r="AD14" s="6"/>
      <c r="AE14" s="6"/>
      <c r="AF14" s="6"/>
      <c r="AG14" s="32"/>
    </row>
    <row r="15" spans="2:33" ht="15">
      <c r="B15" s="22" t="s">
        <v>25</v>
      </c>
      <c r="C15" s="19" t="s">
        <v>26</v>
      </c>
      <c r="D15" s="116" t="s">
        <v>23</v>
      </c>
      <c r="E15" s="117"/>
      <c r="F15" s="118"/>
      <c r="G15" s="30">
        <v>0.65</v>
      </c>
      <c r="W15" s="23">
        <f t="shared" si="0"/>
        <v>0.04</v>
      </c>
      <c r="AB15" s="31" t="s">
        <v>27</v>
      </c>
      <c r="AC15" s="6"/>
      <c r="AD15" s="6"/>
      <c r="AE15" s="6"/>
      <c r="AF15" s="6"/>
      <c r="AG15" s="32"/>
    </row>
    <row r="16" spans="2:33" ht="15">
      <c r="B16" s="22" t="s">
        <v>28</v>
      </c>
      <c r="C16" s="19" t="s">
        <v>29</v>
      </c>
      <c r="D16" s="116" t="s">
        <v>23</v>
      </c>
      <c r="E16" s="117"/>
      <c r="F16" s="118"/>
      <c r="G16" s="30">
        <v>3</v>
      </c>
      <c r="W16" s="23"/>
      <c r="AB16" s="31"/>
      <c r="AC16" s="6"/>
      <c r="AD16" s="6"/>
      <c r="AE16" s="6"/>
      <c r="AF16" s="6"/>
      <c r="AG16" s="32"/>
    </row>
    <row r="17" spans="2:33" ht="15">
      <c r="B17" s="18">
        <v>7</v>
      </c>
      <c r="C17" s="70" t="s">
        <v>49</v>
      </c>
      <c r="D17" s="71">
        <f>VLOOKUP(W7,TABELAS_ACORD_2622!A8:T13,3)</f>
        <v>20.34</v>
      </c>
      <c r="E17" s="71">
        <f>VLOOKUP(W7,TABELAS_ACORD_2622!A8:T13,5)</f>
        <v>25</v>
      </c>
      <c r="F17" s="71">
        <f>VLOOKUP(W7,TABELAS_ACORD_2622!A8:T13,4)</f>
        <v>22.12</v>
      </c>
      <c r="G17" s="73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3"/>
      <c r="M17" s="33"/>
      <c r="N17" s="33"/>
      <c r="W17" s="23">
        <f>G16/100</f>
        <v>0.03</v>
      </c>
      <c r="AB17" s="34" t="s">
        <v>31</v>
      </c>
      <c r="AC17" s="35">
        <v>1</v>
      </c>
      <c r="AD17" s="28"/>
      <c r="AE17" s="28"/>
      <c r="AF17" s="29"/>
      <c r="AG17" s="6"/>
    </row>
    <row r="18" spans="2:33" ht="15">
      <c r="B18" s="18" t="s">
        <v>51</v>
      </c>
      <c r="C18" s="25" t="s">
        <v>52</v>
      </c>
      <c r="D18" s="116" t="s">
        <v>57</v>
      </c>
      <c r="E18" s="117"/>
      <c r="F18" s="118"/>
      <c r="G18" s="26">
        <f>G13+4.5</f>
        <v>12.15</v>
      </c>
      <c r="L18" s="33"/>
      <c r="M18" s="33"/>
      <c r="N18" s="33"/>
      <c r="W18" s="23">
        <f>G18/100</f>
        <v>0.1215</v>
      </c>
      <c r="AB18" s="37"/>
      <c r="AC18" s="35"/>
      <c r="AD18" s="6"/>
      <c r="AE18" s="6"/>
      <c r="AF18" s="32"/>
      <c r="AG18" s="6"/>
    </row>
    <row r="19" spans="2:33" ht="15">
      <c r="B19" s="22">
        <v>8</v>
      </c>
      <c r="C19" s="25" t="s">
        <v>50</v>
      </c>
      <c r="D19" s="67"/>
      <c r="E19" s="68"/>
      <c r="F19" s="69"/>
      <c r="G19" s="73">
        <f>((((1+W$9+W$12+W$13)*(1+W$11)*(1+W$10))/(1-W$18))-1)*100</f>
        <v>28.292258433238459</v>
      </c>
      <c r="L19" s="33"/>
      <c r="M19" s="33"/>
      <c r="N19" s="33"/>
      <c r="W19" s="23"/>
      <c r="AB19" s="37"/>
      <c r="AC19" s="35"/>
      <c r="AD19" s="6"/>
      <c r="AE19" s="6"/>
      <c r="AF19" s="32"/>
      <c r="AG19" s="6"/>
    </row>
    <row r="20" spans="2:33" ht="15">
      <c r="B20" s="22"/>
      <c r="C20" s="72"/>
      <c r="D20" s="72"/>
      <c r="E20" s="72"/>
      <c r="F20" s="72"/>
      <c r="G20" s="78"/>
      <c r="W20" s="36">
        <f>G17/100</f>
        <v>0.22040876051543035</v>
      </c>
      <c r="AB20" s="37" t="s">
        <v>5</v>
      </c>
      <c r="AC20" s="35">
        <v>2</v>
      </c>
      <c r="AD20" s="6"/>
      <c r="AE20" s="6"/>
      <c r="AF20" s="32"/>
      <c r="AG20" s="6"/>
    </row>
    <row r="21" spans="2:33" ht="40.5" customHeight="1">
      <c r="B21" s="79"/>
      <c r="C21" s="123" t="s">
        <v>58</v>
      </c>
      <c r="D21" s="123"/>
      <c r="E21" s="123"/>
      <c r="F21" s="123"/>
      <c r="G21" s="124"/>
      <c r="W21" s="74"/>
      <c r="AB21" s="37"/>
      <c r="AC21" s="35"/>
      <c r="AD21" s="6"/>
      <c r="AE21" s="6"/>
      <c r="AF21" s="32"/>
      <c r="AG21" s="6"/>
    </row>
    <row r="22" spans="2:33" ht="22.5" customHeight="1">
      <c r="B22" s="79"/>
      <c r="C22" s="80"/>
      <c r="D22" s="80"/>
      <c r="E22" s="80"/>
      <c r="F22" s="80"/>
      <c r="G22" s="81"/>
      <c r="W22" s="74"/>
      <c r="AB22" s="37"/>
      <c r="AC22" s="35"/>
      <c r="AD22" s="6"/>
      <c r="AE22" s="6"/>
      <c r="AF22" s="32"/>
      <c r="AG22" s="6"/>
    </row>
    <row r="23" spans="2:33" ht="36" customHeight="1">
      <c r="B23" s="82"/>
      <c r="C23" s="121" t="s">
        <v>32</v>
      </c>
      <c r="D23" s="121"/>
      <c r="E23" s="121"/>
      <c r="F23" s="121"/>
      <c r="G23" s="122"/>
      <c r="N23" s="33"/>
      <c r="AB23" s="37" t="s">
        <v>33</v>
      </c>
      <c r="AC23" s="35">
        <v>3</v>
      </c>
      <c r="AF23" s="38"/>
    </row>
    <row r="24" spans="2:33">
      <c r="B24" s="82"/>
      <c r="G24" s="83"/>
      <c r="AB24" s="37" t="s">
        <v>34</v>
      </c>
      <c r="AC24" s="35">
        <v>4</v>
      </c>
      <c r="AF24" s="38"/>
    </row>
    <row r="25" spans="2:33">
      <c r="B25" s="82"/>
      <c r="G25" s="83"/>
      <c r="AB25" s="37" t="s">
        <v>35</v>
      </c>
      <c r="AC25" s="35">
        <v>5</v>
      </c>
      <c r="AF25" s="38"/>
    </row>
    <row r="26" spans="2:33" ht="19.5">
      <c r="B26" s="82"/>
      <c r="C26" s="84"/>
      <c r="D26" s="85"/>
      <c r="E26" s="85"/>
      <c r="F26" s="85"/>
      <c r="G26" s="86"/>
      <c r="I26" s="39"/>
      <c r="AB26" s="40" t="s">
        <v>36</v>
      </c>
      <c r="AC26" s="35">
        <v>6</v>
      </c>
      <c r="AD26" s="41"/>
      <c r="AE26" s="41"/>
      <c r="AF26" s="42"/>
    </row>
    <row r="27" spans="2:33" ht="9" customHeight="1">
      <c r="B27" s="82"/>
      <c r="G27" s="83"/>
    </row>
    <row r="28" spans="2:33" ht="15.75">
      <c r="B28" s="82"/>
      <c r="C28" s="87" t="s">
        <v>37</v>
      </c>
      <c r="D28" s="12"/>
      <c r="E28" s="12"/>
      <c r="F28" s="12"/>
      <c r="G28" s="83"/>
      <c r="I28" s="2"/>
    </row>
    <row r="29" spans="2:33" s="2" customFormat="1" ht="15.75">
      <c r="B29" s="88"/>
      <c r="C29" s="120" t="s">
        <v>38</v>
      </c>
      <c r="D29" s="120"/>
      <c r="E29" s="120"/>
      <c r="F29" s="120"/>
      <c r="G29" s="83"/>
      <c r="H29" s="3"/>
      <c r="I29" s="3"/>
      <c r="L29" s="3"/>
      <c r="M29" s="3"/>
      <c r="N29" s="3"/>
      <c r="O29" s="3"/>
      <c r="P29" s="3"/>
      <c r="Q29" s="3"/>
    </row>
    <row r="30" spans="2:33" s="2" customFormat="1" ht="15.75">
      <c r="B30" s="88"/>
      <c r="C30" s="89" t="s">
        <v>39</v>
      </c>
      <c r="D30" s="89"/>
      <c r="E30" s="89"/>
      <c r="F30" s="89"/>
      <c r="G30" s="83"/>
      <c r="H30" s="3"/>
      <c r="I30" s="3"/>
      <c r="L30" s="3"/>
      <c r="M30" s="3"/>
      <c r="N30" s="3"/>
      <c r="O30" s="3"/>
      <c r="P30" s="3"/>
      <c r="Q30" s="3"/>
    </row>
    <row r="31" spans="2:33" s="6" customFormat="1" ht="15.75">
      <c r="B31" s="77"/>
      <c r="C31" s="120" t="s">
        <v>40</v>
      </c>
      <c r="D31" s="120"/>
      <c r="E31" s="120"/>
      <c r="F31" s="120"/>
      <c r="G31" s="83"/>
      <c r="H31" s="3"/>
      <c r="I31" s="3"/>
      <c r="L31" s="3"/>
      <c r="M31" s="3"/>
      <c r="N31" s="3"/>
      <c r="O31" s="3"/>
      <c r="P31" s="3"/>
      <c r="Q31" s="3"/>
    </row>
    <row r="32" spans="2:33" s="6" customFormat="1" ht="15.75">
      <c r="B32" s="77"/>
      <c r="C32" s="89" t="s">
        <v>41</v>
      </c>
      <c r="D32" s="89"/>
      <c r="E32" s="89"/>
      <c r="F32" s="89"/>
      <c r="G32" s="83"/>
      <c r="H32" s="3"/>
      <c r="I32" s="3"/>
      <c r="L32" s="3"/>
      <c r="M32" s="3"/>
      <c r="N32" s="3"/>
      <c r="O32" s="3"/>
      <c r="P32" s="3"/>
      <c r="Q32" s="3"/>
    </row>
    <row r="33" spans="2:17" ht="15.75">
      <c r="B33" s="82"/>
      <c r="C33" s="120" t="s">
        <v>42</v>
      </c>
      <c r="D33" s="120"/>
      <c r="E33" s="120"/>
      <c r="F33" s="120"/>
      <c r="G33" s="83"/>
      <c r="L33" s="6"/>
      <c r="M33" s="6"/>
      <c r="N33" s="6"/>
      <c r="O33" s="6"/>
      <c r="P33" s="6"/>
      <c r="Q33" s="6"/>
    </row>
    <row r="34" spans="2:17" ht="15.75">
      <c r="B34" s="82"/>
      <c r="C34" s="120" t="s">
        <v>43</v>
      </c>
      <c r="D34" s="120"/>
      <c r="E34" s="120"/>
      <c r="F34" s="120"/>
      <c r="G34" s="83"/>
    </row>
    <row r="35" spans="2:17" ht="15.75">
      <c r="B35" s="82"/>
      <c r="C35" s="120" t="s">
        <v>44</v>
      </c>
      <c r="D35" s="120"/>
      <c r="E35" s="120"/>
      <c r="F35" s="120"/>
      <c r="G35" s="83"/>
    </row>
    <row r="36" spans="2:17" ht="15">
      <c r="B36" s="82"/>
      <c r="C36" s="43"/>
      <c r="D36" s="43" t="s">
        <v>55</v>
      </c>
      <c r="E36" s="43"/>
      <c r="F36" s="43" t="s">
        <v>56</v>
      </c>
      <c r="G36" s="83"/>
    </row>
    <row r="37" spans="2:17" ht="15">
      <c r="B37" s="90"/>
      <c r="C37" s="91" t="s">
        <v>65</v>
      </c>
      <c r="D37" s="91" t="s">
        <v>59</v>
      </c>
      <c r="E37" s="92"/>
      <c r="F37" s="43" t="s">
        <v>62</v>
      </c>
      <c r="G37" s="83"/>
    </row>
    <row r="38" spans="2:17" ht="15">
      <c r="B38" s="82"/>
      <c r="C38" s="43"/>
      <c r="D38" s="43" t="s">
        <v>60</v>
      </c>
      <c r="E38" s="43"/>
      <c r="F38" s="43" t="s">
        <v>54</v>
      </c>
      <c r="G38" s="83"/>
    </row>
    <row r="39" spans="2:17" ht="15">
      <c r="B39" s="82"/>
      <c r="D39" s="43" t="s">
        <v>61</v>
      </c>
      <c r="E39" s="43"/>
      <c r="F39" s="43"/>
      <c r="G39" s="83"/>
    </row>
    <row r="40" spans="2:17" ht="15.75" thickBot="1">
      <c r="B40" s="93"/>
      <c r="C40" s="94"/>
      <c r="D40" s="95" t="s">
        <v>64</v>
      </c>
      <c r="E40" s="96"/>
      <c r="F40" s="96"/>
      <c r="G40" s="97"/>
    </row>
    <row r="41" spans="2:17" ht="15">
      <c r="C41" s="44"/>
      <c r="D41" s="43"/>
      <c r="E41" s="43"/>
      <c r="F41" s="43"/>
    </row>
    <row r="42" spans="2:17" ht="15">
      <c r="C42" s="43"/>
      <c r="D42" s="43"/>
      <c r="E42" s="43"/>
      <c r="F42" s="43"/>
    </row>
    <row r="44" spans="2:17">
      <c r="C44" s="119"/>
      <c r="D44" s="119"/>
      <c r="E44" s="119"/>
      <c r="F44" s="119"/>
      <c r="G44" s="119"/>
    </row>
    <row r="45" spans="2:17">
      <c r="C45" s="119"/>
      <c r="D45" s="119"/>
      <c r="E45" s="119"/>
      <c r="F45" s="119"/>
      <c r="G45" s="119"/>
    </row>
    <row r="46" spans="2:17">
      <c r="C46" s="119"/>
      <c r="D46" s="119"/>
      <c r="E46" s="119"/>
      <c r="F46" s="119"/>
      <c r="G46" s="119"/>
      <c r="H46" s="6"/>
      <c r="I46" s="6"/>
    </row>
    <row r="47" spans="2:17" s="6" customFormat="1">
      <c r="C47" s="2"/>
      <c r="D47" s="2"/>
      <c r="E47" s="2"/>
      <c r="F47" s="2"/>
      <c r="G47" s="2"/>
      <c r="H47" s="3"/>
      <c r="I47" s="3"/>
      <c r="L47" s="3"/>
      <c r="M47" s="3"/>
      <c r="N47" s="3"/>
      <c r="O47" s="3"/>
      <c r="P47" s="3"/>
      <c r="Q47" s="3"/>
    </row>
    <row r="48" spans="2:17" ht="15.75">
      <c r="C48" s="45"/>
      <c r="L48" s="6"/>
      <c r="M48" s="6"/>
      <c r="N48" s="6"/>
      <c r="O48" s="6"/>
      <c r="P48" s="6"/>
      <c r="Q48" s="6"/>
    </row>
    <row r="49" spans="3:7">
      <c r="C49" s="6"/>
      <c r="D49" s="6"/>
      <c r="E49" s="6"/>
      <c r="F49" s="6"/>
      <c r="G49" s="6"/>
    </row>
    <row r="50" spans="3:7" ht="15.75">
      <c r="C50" s="127"/>
      <c r="D50" s="127"/>
      <c r="E50" s="127"/>
      <c r="F50" s="127"/>
    </row>
    <row r="51" spans="3:7" ht="15.75">
      <c r="C51" s="127"/>
      <c r="D51" s="128"/>
      <c r="E51" s="128"/>
      <c r="F51" s="128"/>
    </row>
    <row r="52" spans="3:7" ht="15.75">
      <c r="C52" s="127"/>
      <c r="D52" s="47"/>
      <c r="E52" s="47"/>
      <c r="F52" s="47"/>
    </row>
    <row r="53" spans="3:7" ht="15.75">
      <c r="C53" s="7"/>
      <c r="D53" s="48"/>
      <c r="E53" s="48"/>
      <c r="F53" s="48"/>
    </row>
    <row r="54" spans="3:7" ht="15.75">
      <c r="C54" s="7"/>
      <c r="D54" s="48"/>
      <c r="E54" s="48"/>
      <c r="F54" s="48"/>
    </row>
    <row r="55" spans="3:7" ht="15.75">
      <c r="C55" s="7"/>
      <c r="D55" s="48"/>
      <c r="E55" s="48"/>
      <c r="F55" s="48"/>
    </row>
    <row r="56" spans="3:7" ht="15.75">
      <c r="C56" s="7"/>
      <c r="D56" s="48"/>
      <c r="E56" s="48"/>
      <c r="F56" s="48"/>
    </row>
    <row r="57" spans="3:7" ht="15.75">
      <c r="C57" s="7"/>
      <c r="D57" s="48"/>
      <c r="E57" s="48"/>
      <c r="F57" s="48"/>
    </row>
    <row r="58" spans="3:7" ht="15.75">
      <c r="C58" s="46"/>
      <c r="D58" s="49"/>
      <c r="E58" s="49"/>
      <c r="F58" s="49"/>
    </row>
    <row r="59" spans="3:7" ht="15.75">
      <c r="C59" s="7"/>
      <c r="D59" s="48"/>
      <c r="E59" s="48"/>
      <c r="F59" s="48"/>
    </row>
    <row r="60" spans="3:7" ht="15.75">
      <c r="C60" s="7"/>
      <c r="D60" s="48"/>
      <c r="E60" s="48"/>
      <c r="F60" s="48"/>
    </row>
    <row r="61" spans="3:7" ht="15.75">
      <c r="C61" s="7"/>
      <c r="D61" s="48"/>
      <c r="E61" s="48"/>
      <c r="F61" s="48"/>
    </row>
    <row r="62" spans="3:7" ht="15.75">
      <c r="C62" s="46"/>
      <c r="D62" s="49"/>
      <c r="E62" s="49"/>
      <c r="F62" s="49"/>
    </row>
    <row r="63" spans="3:7">
      <c r="C63" s="6"/>
      <c r="D63" s="6"/>
      <c r="E63" s="6"/>
      <c r="F63" s="6"/>
      <c r="G63" s="6"/>
    </row>
    <row r="64" spans="3:7" ht="15.75">
      <c r="C64" s="126"/>
      <c r="D64" s="126"/>
      <c r="E64" s="126"/>
      <c r="F64" s="126"/>
    </row>
    <row r="69" spans="3:6" ht="15">
      <c r="C69" s="50"/>
    </row>
    <row r="70" spans="3:6" ht="15">
      <c r="C70" s="125"/>
      <c r="D70" s="125"/>
      <c r="E70" s="125"/>
      <c r="F70" s="125"/>
    </row>
    <row r="71" spans="3:6" ht="15">
      <c r="C71" s="125"/>
      <c r="D71" s="125"/>
      <c r="E71" s="125"/>
      <c r="F71" s="125"/>
    </row>
    <row r="72" spans="3:6" ht="15">
      <c r="C72" s="125"/>
      <c r="D72" s="125"/>
      <c r="E72" s="125"/>
      <c r="F72" s="125"/>
    </row>
    <row r="73" spans="3:6" ht="15">
      <c r="C73" s="125"/>
      <c r="D73" s="125"/>
      <c r="E73" s="125"/>
      <c r="F73" s="125"/>
    </row>
    <row r="74" spans="3:6" ht="15">
      <c r="C74" s="125"/>
      <c r="D74" s="125"/>
      <c r="E74" s="125"/>
      <c r="F74" s="125"/>
    </row>
    <row r="75" spans="3:6" ht="15">
      <c r="C75" s="125"/>
      <c r="D75" s="125"/>
      <c r="E75" s="125"/>
      <c r="F75" s="125"/>
    </row>
    <row r="76" spans="3:6" ht="15">
      <c r="C76" s="125"/>
      <c r="D76" s="125"/>
      <c r="E76" s="125"/>
      <c r="F76" s="125"/>
    </row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D5">
    <cfRule type="expression" dxfId="3" priority="4" stopIfTrue="1">
      <formula>"FORNECIMENTO DE MATERIAIS E EQUIPAMENTOS"</formula>
    </cfRule>
  </conditionalFormatting>
  <conditionalFormatting sqref="H5">
    <cfRule type="expression" dxfId="2" priority="3" stopIfTrue="1">
      <formula>AND($D$5="Fornecimento de Equipamento e Materiais",#REF!&lt;&gt;"Fornecimento de Equipamento e Materiais")</formula>
    </cfRule>
  </conditionalFormatting>
  <conditionalFormatting sqref="H8:H22">
    <cfRule type="cellIs" dxfId="1" priority="1" stopIfTrue="1" operator="equal">
      <formula>"ACEITÁVEL"</formula>
    </cfRule>
    <cfRule type="cellIs" dxfId="0" priority="2" stopIfTrue="1" operator="equal">
      <formula>"INACEITÁVEL"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ColWidth="9.140625"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7" t="s">
        <v>6</v>
      </c>
      <c r="B6" s="135" t="s">
        <v>45</v>
      </c>
      <c r="C6" s="129" t="s">
        <v>30</v>
      </c>
      <c r="D6" s="130"/>
      <c r="E6" s="131"/>
      <c r="F6" s="132" t="s">
        <v>14</v>
      </c>
      <c r="G6" s="133"/>
      <c r="H6" s="139"/>
      <c r="I6" s="129" t="s">
        <v>17</v>
      </c>
      <c r="J6" s="130"/>
      <c r="K6" s="131"/>
      <c r="L6" s="132" t="s">
        <v>18</v>
      </c>
      <c r="M6" s="133"/>
      <c r="N6" s="139"/>
      <c r="O6" s="129" t="s">
        <v>16</v>
      </c>
      <c r="P6" s="130"/>
      <c r="Q6" s="131"/>
      <c r="R6" s="132" t="s">
        <v>15</v>
      </c>
      <c r="S6" s="133"/>
      <c r="T6" s="134"/>
    </row>
    <row r="7" spans="1:20" ht="20.25" customHeight="1">
      <c r="A7" s="138"/>
      <c r="B7" s="136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e74623@365a3.top</cp:lastModifiedBy>
  <cp:lastPrinted>2025-02-25T11:59:50Z</cp:lastPrinted>
  <dcterms:created xsi:type="dcterms:W3CDTF">2013-10-21T12:42:26Z</dcterms:created>
  <dcterms:modified xsi:type="dcterms:W3CDTF">2025-10-10T11:03:02Z</dcterms:modified>
</cp:coreProperties>
</file>